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5.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404"/>
  <workbookPr/>
  <mc:AlternateContent xmlns:mc="http://schemas.openxmlformats.org/markup-compatibility/2006">
    <mc:Choice Requires="x15">
      <x15ac:absPath xmlns:x15ac="http://schemas.microsoft.com/office/spreadsheetml/2010/11/ac" url="https://hoofdstad.sharepoint.com/sites/SW-SBD-SW-LOGIC-1-Contracteninvoorbereiding/Gedeelde documenten/1 - Contracten in voorbereiding/Contracten in voorbereiding 2025/AI2026-0020 Park-en tuingereedschap/2. Aanbesteding/1. Publicatie/Publicatie/"/>
    </mc:Choice>
  </mc:AlternateContent>
  <xr:revisionPtr revIDLastSave="176" documentId="8_{38AE09E4-A068-448D-BA82-C6E88A7E40A7}" xr6:coauthVersionLast="47" xr6:coauthVersionMax="47" xr10:uidLastSave="{F7A9252E-70A3-435B-B4DC-43047911D81E}"/>
  <bookViews>
    <workbookView xWindow="-28920" yWindow="-225" windowWidth="29040" windowHeight="15720" firstSheet="1" activeTab="1" xr2:uid="{00000000-000D-0000-FFFF-FFFF00000000}"/>
  </bookViews>
  <sheets>
    <sheet name="Voorblad" sheetId="2" r:id="rId1"/>
    <sheet name="Bijlage 4" sheetId="1" r:id="rId2"/>
  </sheets>
  <definedNames>
    <definedName name="_xlnm._FilterDatabase" localSheetId="1" hidden="1">'Bijlage 4'!$A$10:$F$73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69" i="1" l="1"/>
  <c r="F12" i="1"/>
  <c r="F13" i="1"/>
  <c r="F14" i="1"/>
  <c r="F15" i="1"/>
  <c r="F16" i="1"/>
  <c r="F17" i="1"/>
  <c r="F18" i="1"/>
  <c r="F19" i="1"/>
  <c r="F39" i="1"/>
  <c r="F20" i="1"/>
  <c r="F21" i="1"/>
  <c r="F22" i="1"/>
  <c r="F23" i="1"/>
  <c r="F24" i="1"/>
  <c r="F25" i="1"/>
  <c r="F26" i="1"/>
  <c r="F27" i="1"/>
  <c r="F28" i="1"/>
  <c r="F29" i="1"/>
  <c r="F30" i="1"/>
  <c r="F31" i="1"/>
  <c r="F32" i="1"/>
  <c r="F33" i="1"/>
  <c r="F34" i="1"/>
  <c r="F35" i="1"/>
  <c r="F36" i="1"/>
  <c r="F37" i="1"/>
  <c r="F38" i="1"/>
  <c r="F40" i="1"/>
  <c r="F41" i="1"/>
  <c r="F42" i="1"/>
  <c r="F43" i="1"/>
  <c r="F44" i="1"/>
  <c r="F45" i="1"/>
  <c r="F46" i="1"/>
  <c r="F47" i="1"/>
  <c r="F48" i="1"/>
  <c r="F49" i="1"/>
  <c r="F50" i="1"/>
  <c r="F51" i="1"/>
  <c r="F52" i="1"/>
  <c r="F53" i="1"/>
  <c r="F54" i="1"/>
  <c r="F55" i="1"/>
  <c r="F56" i="1"/>
  <c r="F57" i="1"/>
  <c r="F58" i="1"/>
  <c r="F59" i="1"/>
  <c r="F60" i="1"/>
  <c r="F61" i="1"/>
  <c r="F62" i="1"/>
  <c r="F63" i="1"/>
  <c r="F64" i="1"/>
  <c r="F65" i="1"/>
  <c r="F66" i="1"/>
  <c r="F67" i="1"/>
  <c r="F68" i="1"/>
  <c r="F70" i="1"/>
  <c r="F71" i="1"/>
  <c r="F72" i="1"/>
  <c r="F73" i="1"/>
  <c r="F11" i="1"/>
  <c r="F74" i="1" l="1"/>
</calcChain>
</file>

<file path=xl/sharedStrings.xml><?xml version="1.0" encoding="utf-8"?>
<sst xmlns="http://schemas.openxmlformats.org/spreadsheetml/2006/main" count="206" uniqueCount="98">
  <si>
    <t>Legenda</t>
  </si>
  <si>
    <t>Opmaak cel</t>
  </si>
  <si>
    <r>
      <t xml:space="preserve">Deze cel moet door de inschrijver handmatig worden ingevuld. Wanneer een dergelijke cel niet is ingevuld of een niet-toegestane waarde bevat dan blijft de cel </t>
    </r>
    <r>
      <rPr>
        <sz val="11"/>
        <color rgb="FFFF0000"/>
        <rFont val="Calibri"/>
        <family val="2"/>
        <scheme val="minor"/>
      </rPr>
      <t>rood</t>
    </r>
    <r>
      <rPr>
        <sz val="11"/>
        <color theme="1"/>
        <rFont val="Calibri"/>
        <family val="2"/>
        <scheme val="minor"/>
      </rPr>
      <t xml:space="preserve">. Alle dergelijk gemarkeerde cellen dienen te zijn ingevuld bij indiening van de inschrijving. </t>
    </r>
  </si>
  <si>
    <t>VOORBEELD</t>
  </si>
  <si>
    <t>Deze cel is juist ingevuld.</t>
  </si>
  <si>
    <t>Deze cel heeft een vooraf bepaalde waarde die wordt meegenomen in berekeningen voor de totale waarden.</t>
  </si>
  <si>
    <t>Deze cel bevat de berekende waarde die tot stand is gekomen door uw invulling te berekenen met de bepaalde waarden die in de lichtgrijze cellen staan vermeld. Deze cel wordt NIET meegerekent in de totale inschrijfprijs.</t>
  </si>
  <si>
    <t>Deze cel bevat de berekende waarde die tot stand is gekomen door uw invulling te berekenen met de bepaalde waarden die in de lichtgrijze cellen staan vermeld.</t>
  </si>
  <si>
    <t>Bijlage 4 Prijzenblad - AI 2026 0020 Park- en tuingereedschap</t>
  </si>
  <si>
    <t xml:space="preserve">Inschrijver (naam bedrijf) </t>
  </si>
  <si>
    <t>Naam rechtsgeldig bevoegde vertegenwoordiger</t>
  </si>
  <si>
    <t>Handtekening rechtsgeldig bevoegde vertegenwoordiger</t>
  </si>
  <si>
    <t>Prijzenblad (berekening inschrijvingssom)</t>
  </si>
  <si>
    <t>Categorie</t>
  </si>
  <si>
    <t>Huidige Fabrikant (waar bekend)</t>
  </si>
  <si>
    <t>Huidig Model/Artikel/Specificatie</t>
  </si>
  <si>
    <t>Aantal per contractjaar (indicatief)</t>
  </si>
  <si>
    <t>Stuksprijs (nieuw)</t>
  </si>
  <si>
    <t>Totaal per contractjaar (Stuksprijs*Aantal)</t>
  </si>
  <si>
    <t>Accu's</t>
  </si>
  <si>
    <t>Stihl</t>
  </si>
  <si>
    <t>Accu AP 300 S; 1,8 kg; 45 minuten oplaadtijd; 1 uur werktijd op vol vermogen</t>
  </si>
  <si>
    <t>Accu AP 500 S; 2,0 kg; 55 minuten oplaadtijd; 1,5 uur werktijd op vol vermogen</t>
  </si>
  <si>
    <t>AP-adapter</t>
  </si>
  <si>
    <t xml:space="preserve">Stihl </t>
  </si>
  <si>
    <t>Multilader AL 301-4 (multilader voor 4 accu's)</t>
  </si>
  <si>
    <t>Benzine</t>
  </si>
  <si>
    <t>MS 881 (kettingzaag); krachtigste en zwaarste kettingzaag voor het vellen van zeer grote bomen en dikke stammen; 6,4 kW vermogen, 9,9 kg, laag brandstofverbruik</t>
  </si>
  <si>
    <t>MS 151 C-E (kettingzaag); zeer lichte kettingzaag, voor gebruik in de boom</t>
  </si>
  <si>
    <t>MS 201 C-M (kettingzaag); M-Tronic en één startpositie; 3/8" PS-ketting, zaagvermogen 1,8kW</t>
  </si>
  <si>
    <t>MS 261 C-M (kettingzaag); 3,0 kW vermogen; voor het zagen van lichte tot middelzware bosbestanden; longlife-luchtfilter</t>
  </si>
  <si>
    <t>BT 131 (grondboor); kan gaten boren tot een diameter van 300mm, Quickstop-boor rem om de gebruiker te beschermen</t>
  </si>
  <si>
    <t>Elektrisch</t>
  </si>
  <si>
    <t>BRA 280 - AP-systeem (bladblazer); laag gewicht, lange looptijd, blaaskracht van 26 N die constant blijft gedurende de accuduur</t>
  </si>
  <si>
    <t>BRA 600 B - AP-systeem (bladblazer); blaaskracht tot 35 N, geschikt voor het blazen van nat blad; 85 dB(A)</t>
  </si>
  <si>
    <t>BGA 160 - AP-systeem (bladblazer); zeer krachtig, stil en ergonomisch; boostfunctie voor maximale blaaskracht; blaaskracht vergrendelbaar voor extra gebruiksgemak</t>
  </si>
  <si>
    <t>BGA 250 - AP-systeem (bladblazer); kort en compact; zwaarste elementen onder de handgreep voor eenvoudig manoeuvreren; ergonomisch design</t>
  </si>
  <si>
    <t>MSA 220 - AP-systeem (kettingzaag); krachtig en terugslagarm; EC-motor met maximaal zaagvermogen; zeer goede grip dankzij stevige metalen klauw; ergonomisch design</t>
  </si>
  <si>
    <t>MSA 220 T - AP-systeem (kettingzaag); specifiek voor boomverzorging; eenvoudig op te starten; ergonomisch bedieningssysteem; LED-display voor statusweergave en controle van de kettingrem; koelluchtfilter eenvoudig schoon te maken</t>
  </si>
  <si>
    <t>ASA 20 - AS-systeem (snoeischaar); takken snoeien tot 25 mm dik</t>
  </si>
  <si>
    <t>BTA 140 - AP-systeem (grondboor); elektrische variant van de BT 131 grondboor</t>
  </si>
  <si>
    <t>HLA 140 - AP-systeem (hoogsnoeier); laag gewicht; trilt nauwelijks; 145 graden verstelbare messenbalk; lengte van 219 cm; toerental instelbaar in drie standen</t>
  </si>
  <si>
    <t>HLA 150 - AP-systeem (hoogsnoeier); biedt extra groot bereik; ideaal voor vorm- en precisiesnoei;  werkhoogte tot 330 cm</t>
  </si>
  <si>
    <t>Accu-heggenschaar HSA 94 T; 75 cm</t>
  </si>
  <si>
    <t>HSA 140 - AP-systeem (heggenschaar); speciale trimuitvoering voor precieze sneden; slagfrequentie instelbaar in drie standen; multifunctionele handgreep met handvat dat 90 graden naar links en rechts draaibaar is; wrijvingsarme messen voor een langere looptijd en levensduur van accu en machine</t>
  </si>
  <si>
    <t>FSA 140 - AP-systeem (bosmaaier); voor middelzwaar maai- en snoeiwerk</t>
  </si>
  <si>
    <t>FSA 250 - AP-systeem (bosmaaier); zware maaier voor het verwijderen van struikgewas en kleine bomen</t>
  </si>
  <si>
    <t>FSA 200 - AP-systeem (bosmaaier); met beugelhandgreep voor werken op oneffen terrein; zeer stil</t>
  </si>
  <si>
    <t>HTA 160 - AP-systeem (stokzaag); voor het snoeien van takken tot 20 cm diameter; bereik tot 5 meter hoogte met telescoopsteel</t>
  </si>
  <si>
    <t>HTA 135 - AP-systeem (stokzaag); voor hoog en nauwkeurig snoeiwerk; voorzien van telescoopsteel; lengte 285-405 cm</t>
  </si>
  <si>
    <t>Handgereedschap</t>
  </si>
  <si>
    <r>
      <t xml:space="preserve">Afvalmand </t>
    </r>
    <r>
      <rPr>
        <sz val="10.5"/>
        <color theme="1"/>
        <rFont val="Corbel"/>
        <family val="2"/>
      </rPr>
      <t>oranje</t>
    </r>
    <r>
      <rPr>
        <sz val="10.5"/>
        <rFont val="Corbel"/>
        <family val="2"/>
      </rPr>
      <t xml:space="preserve"> kunststof inhoud </t>
    </r>
    <r>
      <rPr>
        <sz val="10.5"/>
        <color theme="1"/>
        <rFont val="Corbel"/>
        <family val="2"/>
      </rPr>
      <t>58 Ltr</t>
    </r>
  </si>
  <si>
    <t>Betonschop rood + houtensteel 110 cm</t>
  </si>
  <si>
    <t>Streuding</t>
  </si>
  <si>
    <t>Bezemsteel 2,8cm (1700 x 30 mm)</t>
  </si>
  <si>
    <t>Fiskars</t>
  </si>
  <si>
    <t>Bladhark " (Rood)" met 21 veren B40xL20 Houten steel 150 x 2,4 cm</t>
  </si>
  <si>
    <t>Boombijl 2000gr Fibersteel lengte 71cm</t>
  </si>
  <si>
    <t>Boomschilmes met Steel 962550 130cm</t>
  </si>
  <si>
    <t>Felco</t>
  </si>
  <si>
    <t>Etui leer / Holsters tbv Snoeischaar</t>
  </si>
  <si>
    <t>Snoeischaar nr.2 rechts</t>
  </si>
  <si>
    <t>Snoeischaar veer</t>
  </si>
  <si>
    <t>Hooihark, kunststof (GEEL) ,16 tanden, recht model, met steel 160 x 2,8 cm</t>
  </si>
  <si>
    <t>Mokerdop Rubber kopmaat 41x41mm voor 1250gr</t>
  </si>
  <si>
    <t>Straathamer 50mm zwarte fiber steel</t>
  </si>
  <si>
    <t>BMI</t>
  </si>
  <si>
    <t>Waterpas Construct 100cm alu. geel gepoedercoat</t>
  </si>
  <si>
    <t>Kettingzaag</t>
  </si>
  <si>
    <t>Kettingzaagvijl 150 x 3,2mm 5 27/32 x 1/8"</t>
  </si>
  <si>
    <t>Kettingzaagvijl 200 x 4,0mm 7 7/8 x 5/32" (6 stuks)</t>
  </si>
  <si>
    <t>Stihl Vijlhouder 2in1-1/4" Ø 3.2mm 56057504300</t>
  </si>
  <si>
    <t>Stihl Vijlhouder 2in1-3/8" Ø 4.0mm 56057504327</t>
  </si>
  <si>
    <t>Kraagborgmoer voor Bevestigen Slagmes Bosmaaier</t>
  </si>
  <si>
    <t>Tandwiel smeermiddel FS (80gr)</t>
  </si>
  <si>
    <t>Zaagketting 3/8"p 1,3mm 35cm</t>
  </si>
  <si>
    <t>Zaagketting 3/8"p 1,3mm 40cm</t>
  </si>
  <si>
    <t>Zaagketting Picco Micro 3,1.3mm, 3/8P, 30cm</t>
  </si>
  <si>
    <t>Maaien</t>
  </si>
  <si>
    <t>Maaidraad Rond Ø 2,4mm x 261m</t>
  </si>
  <si>
    <t>Maaidraad Rond Ø 3,0mm x 280m</t>
  </si>
  <si>
    <t>Beschermkap, Ø 250 mm</t>
  </si>
  <si>
    <t>Bioplus 5ltr Zaagkettingolie</t>
  </si>
  <si>
    <t>Draaggordel dubbel</t>
  </si>
  <si>
    <t>Driehoek mes 3-tand mes 300mm Asgat 20mm</t>
  </si>
  <si>
    <t>Maaikop AutoCut 46-2</t>
  </si>
  <si>
    <t>Maaikop AutoCut 46-2 2,7 MM Draadspoel</t>
  </si>
  <si>
    <t>Maaikop AutoCut 46-2 2,7 MM Onderstuk</t>
  </si>
  <si>
    <t>Schotel voor Bevestigen Slagmes Bosmaaier</t>
  </si>
  <si>
    <t>Overig</t>
  </si>
  <si>
    <t>Pressol</t>
  </si>
  <si>
    <t>Schaarvetspuit 12632125</t>
  </si>
  <si>
    <t>Zaagblad</t>
  </si>
  <si>
    <t>Zaagblad 600/3 los voor Trekzaag</t>
  </si>
  <si>
    <t>Zaagblad 1,1mm,35cm,3/8P, Rollomatic E Mini, Artnr: 3005 000 3909</t>
  </si>
  <si>
    <t>Zaagblad 1,3mm,35cm,3/8P, Rollomatic E, Artnr: 3005 000 4809</t>
  </si>
  <si>
    <t>Zaagblad 1.3mm | 30cm | 3/8P | Rollomatic E, Artnr: 3005 000 4805</t>
  </si>
  <si>
    <t xml:space="preserve">Totale inschrijvingssom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</si>
</sst>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quot;\ * #,##0.00_ ;_ &quot;€&quot;\ * \-#,##0.00_ ;_ &quot;€&quot;\ * &quot;-&quot;??_ ;_ @_ "/>
  </numFmts>
  <fonts count="11">
    <font>
      <sz val="11"/>
      <color theme="1"/>
      <name val="Calibri"/>
      <family val="2"/>
      <scheme val="minor"/>
    </font>
    <font>
      <sz val="11"/>
      <color rgb="FFFF0000"/>
      <name val="Calibri"/>
      <family val="2"/>
      <scheme val="minor"/>
    </font>
    <font>
      <sz val="11"/>
      <color theme="1"/>
      <name val="Calibri"/>
      <family val="2"/>
      <scheme val="minor"/>
    </font>
    <font>
      <sz val="11"/>
      <color theme="1"/>
      <name val="Corbel"/>
      <family val="2"/>
    </font>
    <font>
      <sz val="11"/>
      <color rgb="FF000000"/>
      <name val="Calibri"/>
      <family val="2"/>
      <scheme val="minor"/>
    </font>
    <font>
      <b/>
      <sz val="11"/>
      <color theme="1"/>
      <name val="Corbel"/>
      <family val="2"/>
    </font>
    <font>
      <b/>
      <sz val="10.5"/>
      <color theme="1"/>
      <name val="Corbel"/>
      <family val="2"/>
    </font>
    <font>
      <sz val="10.5"/>
      <name val="Corbel"/>
      <family val="2"/>
    </font>
    <font>
      <sz val="10.5"/>
      <color theme="1"/>
      <name val="Corbel"/>
      <family val="2"/>
    </font>
    <font>
      <b/>
      <sz val="16"/>
      <color theme="1"/>
      <name val="Corbel"/>
      <family val="2"/>
    </font>
    <font>
      <strike/>
      <sz val="10.5"/>
      <color rgb="FFFF0000"/>
      <name val="Corbel"/>
      <family val="2"/>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s>
  <borders count="24">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medium">
        <color indexed="64"/>
      </right>
      <top style="thin">
        <color indexed="64"/>
      </top>
      <bottom/>
      <diagonal/>
    </border>
  </borders>
  <cellStyleXfs count="4">
    <xf numFmtId="0" fontId="0" fillId="0" borderId="0"/>
    <xf numFmtId="44" fontId="2" fillId="0" borderId="0" applyFont="0" applyFill="0" applyBorder="0" applyAlignment="0" applyProtection="0"/>
    <xf numFmtId="0" fontId="4" fillId="0" borderId="0"/>
    <xf numFmtId="0" fontId="4" fillId="0" borderId="0"/>
  </cellStyleXfs>
  <cellXfs count="60">
    <xf numFmtId="0" fontId="0" fillId="0" borderId="0" xfId="0"/>
    <xf numFmtId="0" fontId="0" fillId="0" borderId="0" xfId="0" applyAlignment="1">
      <alignment horizontal="left" vertical="center" wrapText="1"/>
    </xf>
    <xf numFmtId="0" fontId="3" fillId="2" borderId="21" xfId="0" applyFont="1" applyFill="1" applyBorder="1" applyAlignment="1">
      <alignment vertical="center" wrapText="1"/>
    </xf>
    <xf numFmtId="0" fontId="6" fillId="3" borderId="1" xfId="0" applyFont="1" applyFill="1" applyBorder="1" applyAlignment="1">
      <alignment horizontal="left" vertical="center" wrapText="1"/>
    </xf>
    <xf numFmtId="0" fontId="6" fillId="3" borderId="16" xfId="0" applyFont="1" applyFill="1" applyBorder="1" applyAlignment="1">
      <alignment horizontal="left" vertical="center" wrapText="1"/>
    </xf>
    <xf numFmtId="0" fontId="6" fillId="3" borderId="1" xfId="0" applyFont="1" applyFill="1" applyBorder="1" applyAlignment="1">
      <alignment horizontal="center" vertical="center" wrapText="1"/>
    </xf>
    <xf numFmtId="44" fontId="6" fillId="3" borderId="1" xfId="1" applyFont="1" applyFill="1" applyBorder="1" applyAlignment="1">
      <alignment horizontal="left" vertical="center" wrapText="1"/>
    </xf>
    <xf numFmtId="0" fontId="7" fillId="2" borderId="6" xfId="0" applyFont="1" applyFill="1" applyBorder="1" applyAlignment="1">
      <alignment vertical="center"/>
    </xf>
    <xf numFmtId="0" fontId="7" fillId="0" borderId="5" xfId="0" applyFont="1" applyBorder="1" applyAlignment="1">
      <alignment vertical="center"/>
    </xf>
    <xf numFmtId="0" fontId="8" fillId="2" borderId="21" xfId="0" applyFont="1" applyFill="1" applyBorder="1" applyAlignment="1">
      <alignment vertical="center" wrapText="1"/>
    </xf>
    <xf numFmtId="0" fontId="8" fillId="0" borderId="17" xfId="0" applyFont="1" applyBorder="1" applyAlignment="1">
      <alignment horizontal="center" vertical="center"/>
    </xf>
    <xf numFmtId="0" fontId="8" fillId="0" borderId="18" xfId="0" applyFont="1" applyBorder="1" applyAlignment="1">
      <alignment horizontal="center" vertical="center"/>
    </xf>
    <xf numFmtId="0" fontId="8" fillId="0" borderId="19" xfId="0" applyFont="1" applyBorder="1" applyAlignment="1">
      <alignment horizontal="center" vertical="center"/>
    </xf>
    <xf numFmtId="0" fontId="7" fillId="0" borderId="6" xfId="0" applyFont="1" applyBorder="1" applyAlignment="1">
      <alignment vertical="center"/>
    </xf>
    <xf numFmtId="0" fontId="8" fillId="0" borderId="20" xfId="0" applyFont="1" applyBorder="1" applyAlignment="1">
      <alignment horizontal="center" vertical="center"/>
    </xf>
    <xf numFmtId="0" fontId="7" fillId="2" borderId="6" xfId="0" applyFont="1" applyFill="1" applyBorder="1" applyAlignment="1">
      <alignment horizontal="left" vertical="center"/>
    </xf>
    <xf numFmtId="0" fontId="7" fillId="2" borderId="5" xfId="0" applyFont="1" applyFill="1" applyBorder="1" applyAlignment="1">
      <alignment vertical="center"/>
    </xf>
    <xf numFmtId="0" fontId="7" fillId="2" borderId="8" xfId="0" applyFont="1" applyFill="1" applyBorder="1" applyAlignment="1">
      <alignment vertical="center"/>
    </xf>
    <xf numFmtId="0" fontId="7" fillId="0" borderId="8" xfId="0" applyFont="1" applyBorder="1" applyAlignment="1">
      <alignment vertical="center"/>
    </xf>
    <xf numFmtId="0" fontId="9" fillId="0" borderId="0" xfId="0" applyFont="1" applyAlignment="1">
      <alignment vertical="center"/>
    </xf>
    <xf numFmtId="0" fontId="3" fillId="0" borderId="0" xfId="0" applyFont="1" applyAlignment="1">
      <alignment vertical="center"/>
    </xf>
    <xf numFmtId="0" fontId="3" fillId="0" borderId="0" xfId="0" applyFont="1" applyAlignment="1">
      <alignment horizontal="left" vertical="center" wrapText="1"/>
    </xf>
    <xf numFmtId="0" fontId="3" fillId="2" borderId="5" xfId="0" applyFont="1" applyFill="1" applyBorder="1" applyAlignment="1">
      <alignment vertical="center" wrapText="1"/>
    </xf>
    <xf numFmtId="44" fontId="8" fillId="4" borderId="17" xfId="1" applyFont="1" applyFill="1" applyBorder="1" applyAlignment="1" applyProtection="1">
      <alignment vertical="center"/>
      <protection locked="0"/>
    </xf>
    <xf numFmtId="44" fontId="8" fillId="4" borderId="19" xfId="1" applyFont="1" applyFill="1" applyBorder="1" applyAlignment="1" applyProtection="1">
      <alignment vertical="center"/>
      <protection locked="0"/>
    </xf>
    <xf numFmtId="44" fontId="8" fillId="4" borderId="20" xfId="1" applyFont="1" applyFill="1" applyBorder="1" applyAlignment="1" applyProtection="1">
      <alignment vertical="center"/>
      <protection locked="0"/>
    </xf>
    <xf numFmtId="0" fontId="3" fillId="0" borderId="0" xfId="0" applyFont="1" applyAlignment="1">
      <alignment vertical="center" wrapText="1"/>
    </xf>
    <xf numFmtId="0" fontId="5" fillId="4" borderId="13" xfId="0" applyFont="1" applyFill="1" applyBorder="1" applyAlignment="1" applyProtection="1">
      <alignment vertical="center" wrapText="1"/>
      <protection locked="0"/>
    </xf>
    <xf numFmtId="0" fontId="5" fillId="4" borderId="14" xfId="0" applyFont="1" applyFill="1" applyBorder="1" applyAlignment="1" applyProtection="1">
      <alignment vertical="center" wrapText="1"/>
      <protection locked="0"/>
    </xf>
    <xf numFmtId="0" fontId="5" fillId="4" borderId="15" xfId="0" applyFont="1" applyFill="1" applyBorder="1" applyAlignment="1" applyProtection="1">
      <alignment vertical="center" wrapText="1"/>
      <protection locked="0"/>
    </xf>
    <xf numFmtId="0" fontId="7" fillId="2" borderId="21" xfId="0" applyFont="1" applyFill="1" applyBorder="1" applyAlignment="1">
      <alignment vertical="center" wrapText="1"/>
    </xf>
    <xf numFmtId="0" fontId="7" fillId="2" borderId="21" xfId="0" applyFont="1" applyFill="1" applyBorder="1" applyAlignment="1" applyProtection="1">
      <alignment vertical="center" wrapText="1"/>
      <protection locked="0"/>
    </xf>
    <xf numFmtId="0" fontId="7" fillId="0" borderId="21" xfId="0" applyFont="1" applyBorder="1" applyAlignment="1">
      <alignment vertical="center" wrapText="1"/>
    </xf>
    <xf numFmtId="0" fontId="7" fillId="2" borderId="22" xfId="0" applyFont="1" applyFill="1" applyBorder="1" applyAlignment="1">
      <alignment vertical="center" wrapText="1"/>
    </xf>
    <xf numFmtId="0" fontId="10" fillId="2" borderId="6" xfId="0" applyFont="1" applyFill="1" applyBorder="1" applyAlignment="1">
      <alignment vertical="center"/>
    </xf>
    <xf numFmtId="0" fontId="10" fillId="2" borderId="5" xfId="0" applyFont="1" applyFill="1" applyBorder="1" applyAlignment="1">
      <alignment vertical="center"/>
    </xf>
    <xf numFmtId="0" fontId="10" fillId="2" borderId="21" xfId="0" applyFont="1" applyFill="1" applyBorder="1" applyAlignment="1">
      <alignment vertical="center" wrapText="1"/>
    </xf>
    <xf numFmtId="0" fontId="10" fillId="2" borderId="19" xfId="0" applyFont="1" applyFill="1" applyBorder="1" applyAlignment="1">
      <alignment horizontal="center" vertical="center"/>
    </xf>
    <xf numFmtId="0" fontId="10" fillId="2" borderId="6" xfId="0" applyFont="1" applyFill="1" applyBorder="1" applyAlignment="1">
      <alignment horizontal="left" vertical="center"/>
    </xf>
    <xf numFmtId="44" fontId="8" fillId="4" borderId="19" xfId="1" applyFont="1" applyFill="1" applyBorder="1" applyAlignment="1" applyProtection="1">
      <alignment vertical="center"/>
    </xf>
    <xf numFmtId="44" fontId="10" fillId="2" borderId="19" xfId="1" applyFont="1" applyFill="1" applyBorder="1" applyAlignment="1" applyProtection="1">
      <alignment vertical="center"/>
    </xf>
    <xf numFmtId="0" fontId="3" fillId="0" borderId="0" xfId="0" applyFont="1" applyAlignment="1">
      <alignment horizontal="center" vertical="center"/>
    </xf>
    <xf numFmtId="0" fontId="10" fillId="2" borderId="21" xfId="0" applyFont="1" applyFill="1" applyBorder="1" applyAlignment="1">
      <alignment horizontal="center" vertical="center" wrapText="1"/>
    </xf>
    <xf numFmtId="44" fontId="6" fillId="3" borderId="1" xfId="1" applyFont="1" applyFill="1" applyBorder="1" applyAlignment="1">
      <alignment horizontal="center" vertical="center" wrapText="1"/>
    </xf>
    <xf numFmtId="44" fontId="8" fillId="3" borderId="14" xfId="0" applyNumberFormat="1" applyFont="1" applyFill="1" applyBorder="1" applyAlignment="1">
      <alignment horizontal="center" vertical="center"/>
    </xf>
    <xf numFmtId="44" fontId="10" fillId="2" borderId="14" xfId="0" applyNumberFormat="1" applyFont="1" applyFill="1" applyBorder="1" applyAlignment="1">
      <alignment horizontal="center" vertical="center"/>
    </xf>
    <xf numFmtId="44" fontId="8" fillId="3" borderId="23" xfId="0" applyNumberFormat="1" applyFont="1" applyFill="1" applyBorder="1" applyAlignment="1">
      <alignment horizontal="center" vertical="center"/>
    </xf>
    <xf numFmtId="44" fontId="6" fillId="3" borderId="1" xfId="0" applyNumberFormat="1" applyFont="1" applyFill="1" applyBorder="1" applyAlignment="1">
      <alignment horizontal="center" vertical="center"/>
    </xf>
    <xf numFmtId="0" fontId="6" fillId="0" borderId="2" xfId="0" applyFont="1" applyBorder="1" applyAlignment="1">
      <alignment horizontal="center" vertical="center"/>
    </xf>
    <xf numFmtId="0" fontId="6" fillId="0" borderId="3" xfId="0" applyFont="1" applyBorder="1" applyAlignment="1">
      <alignment horizontal="center" vertical="center"/>
    </xf>
    <xf numFmtId="0" fontId="6" fillId="0" borderId="4" xfId="0" applyFont="1" applyBorder="1" applyAlignment="1">
      <alignment horizontal="center" vertical="center"/>
    </xf>
    <xf numFmtId="0" fontId="6" fillId="0" borderId="2" xfId="0" applyFont="1" applyBorder="1" applyAlignment="1">
      <alignment horizontal="left" vertical="center"/>
    </xf>
    <xf numFmtId="0" fontId="6" fillId="0" borderId="3" xfId="0" applyFont="1" applyBorder="1" applyAlignment="1">
      <alignment horizontal="left" vertical="center"/>
    </xf>
    <xf numFmtId="0" fontId="6" fillId="0" borderId="4" xfId="0" applyFont="1" applyBorder="1" applyAlignment="1">
      <alignment horizontal="left" vertical="center"/>
    </xf>
    <xf numFmtId="0" fontId="6" fillId="0" borderId="9" xfId="0" applyFont="1" applyBorder="1" applyAlignment="1">
      <alignment horizontal="left" vertical="center"/>
    </xf>
    <xf numFmtId="0" fontId="6" fillId="0" borderId="10" xfId="0" applyFont="1" applyBorder="1" applyAlignment="1">
      <alignment horizontal="left" vertical="center"/>
    </xf>
    <xf numFmtId="0" fontId="6" fillId="0" borderId="6" xfId="0" applyFont="1" applyBorder="1" applyAlignment="1">
      <alignment horizontal="left" vertical="center"/>
    </xf>
    <xf numFmtId="0" fontId="6" fillId="0" borderId="7" xfId="0" applyFont="1" applyBorder="1" applyAlignment="1">
      <alignment horizontal="left" vertical="center"/>
    </xf>
    <xf numFmtId="0" fontId="6" fillId="0" borderId="11" xfId="0" applyFont="1" applyBorder="1" applyAlignment="1">
      <alignment horizontal="left" vertical="center"/>
    </xf>
    <xf numFmtId="0" fontId="6" fillId="0" borderId="12" xfId="0" applyFont="1" applyBorder="1" applyAlignment="1">
      <alignment horizontal="left" vertical="center"/>
    </xf>
  </cellXfs>
  <cellStyles count="4">
    <cellStyle name="Normal" xfId="3" xr:uid="{242F57A1-1F9A-4017-8111-94BEF6FB3523}"/>
    <cellStyle name="Standaard" xfId="0" builtinId="0"/>
    <cellStyle name="Standaard 2" xfId="2" xr:uid="{9BD8B989-725D-43E8-A05D-202D2D8D6E47}"/>
    <cellStyle name="Valuta" xfId="1" builtinId="4"/>
  </cellStyles>
  <dxfs count="2">
    <dxf>
      <font>
        <color rgb="FF9C0006"/>
        <family val="2"/>
      </font>
      <fill>
        <patternFill patternType="solid">
          <fgColor rgb="FFFFC7CE"/>
          <bgColor rgb="FFFFC7CE"/>
        </patternFill>
      </fill>
    </dxf>
    <dxf>
      <font>
        <color rgb="FF9C0006"/>
        <family val="2"/>
      </font>
      <fill>
        <patternFill patternType="solid">
          <fgColor rgb="FFFFC7CE"/>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11" Type="http://schemas.openxmlformats.org/officeDocument/2006/relationships/customXml" Target="../customXml/item5.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7E6726-363F-4806-9151-E094C1485BEE}">
  <dimension ref="A1:B6"/>
  <sheetViews>
    <sheetView workbookViewId="0">
      <selection activeCell="A7" sqref="A7"/>
    </sheetView>
  </sheetViews>
  <sheetFormatPr defaultRowHeight="14.45"/>
  <cols>
    <col min="1" max="1" width="100.7109375" customWidth="1"/>
    <col min="2" max="2" width="17.85546875" customWidth="1"/>
  </cols>
  <sheetData>
    <row r="1" spans="1:2">
      <c r="A1" s="1" t="s">
        <v>0</v>
      </c>
      <c r="B1" s="1" t="s">
        <v>1</v>
      </c>
    </row>
    <row r="2" spans="1:2" ht="43.15">
      <c r="A2" s="1" t="s">
        <v>2</v>
      </c>
      <c r="B2" s="1" t="s">
        <v>3</v>
      </c>
    </row>
    <row r="3" spans="1:2">
      <c r="A3" s="1" t="s">
        <v>4</v>
      </c>
      <c r="B3" s="1" t="s">
        <v>3</v>
      </c>
    </row>
    <row r="4" spans="1:2">
      <c r="A4" s="1" t="s">
        <v>5</v>
      </c>
      <c r="B4" s="1" t="s">
        <v>3</v>
      </c>
    </row>
    <row r="5" spans="1:2" ht="28.9">
      <c r="A5" s="1" t="s">
        <v>6</v>
      </c>
      <c r="B5" s="1" t="s">
        <v>3</v>
      </c>
    </row>
    <row r="6" spans="1:2" ht="28.9">
      <c r="A6" s="1" t="s">
        <v>7</v>
      </c>
      <c r="B6" s="1" t="s">
        <v>3</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74"/>
  <sheetViews>
    <sheetView tabSelected="1" workbookViewId="0">
      <selection activeCell="C3" sqref="C3"/>
    </sheetView>
  </sheetViews>
  <sheetFormatPr defaultColWidth="9.140625" defaultRowHeight="14.45"/>
  <cols>
    <col min="1" max="1" width="26.140625" style="20" customWidth="1"/>
    <col min="2" max="2" width="34.5703125" style="20" customWidth="1"/>
    <col min="3" max="3" width="121.42578125" style="26" customWidth="1"/>
    <col min="4" max="4" width="26.140625" style="41" customWidth="1"/>
    <col min="5" max="5" width="15.140625" style="20" customWidth="1"/>
    <col min="6" max="6" width="25.85546875" style="41" customWidth="1"/>
    <col min="7" max="16384" width="9.140625" style="20"/>
  </cols>
  <sheetData>
    <row r="1" spans="1:6" ht="21">
      <c r="A1" s="19" t="s">
        <v>8</v>
      </c>
    </row>
    <row r="3" spans="1:6">
      <c r="A3" s="54" t="s">
        <v>9</v>
      </c>
      <c r="B3" s="55"/>
      <c r="C3" s="27"/>
    </row>
    <row r="4" spans="1:6">
      <c r="A4" s="56" t="s">
        <v>10</v>
      </c>
      <c r="B4" s="57"/>
      <c r="C4" s="28"/>
    </row>
    <row r="5" spans="1:6" ht="46.5" customHeight="1">
      <c r="A5" s="58" t="s">
        <v>11</v>
      </c>
      <c r="B5" s="59"/>
      <c r="C5" s="29"/>
    </row>
    <row r="9" spans="1:6" ht="15" thickBot="1">
      <c r="A9" s="48" t="s">
        <v>12</v>
      </c>
      <c r="B9" s="49"/>
      <c r="C9" s="49"/>
      <c r="D9" s="49"/>
      <c r="E9" s="49"/>
      <c r="F9" s="50"/>
    </row>
    <row r="10" spans="1:6" s="21" customFormat="1" ht="28.9">
      <c r="A10" s="3" t="s">
        <v>13</v>
      </c>
      <c r="B10" s="3" t="s">
        <v>14</v>
      </c>
      <c r="C10" s="4" t="s">
        <v>15</v>
      </c>
      <c r="D10" s="5" t="s">
        <v>16</v>
      </c>
      <c r="E10" s="6" t="s">
        <v>17</v>
      </c>
      <c r="F10" s="43" t="s">
        <v>18</v>
      </c>
    </row>
    <row r="11" spans="1:6">
      <c r="A11" s="7" t="s">
        <v>19</v>
      </c>
      <c r="B11" s="8" t="s">
        <v>20</v>
      </c>
      <c r="C11" s="9" t="s">
        <v>21</v>
      </c>
      <c r="D11" s="10">
        <v>60</v>
      </c>
      <c r="E11" s="23"/>
      <c r="F11" s="44">
        <f>D11*E11</f>
        <v>0</v>
      </c>
    </row>
    <row r="12" spans="1:6">
      <c r="A12" s="7" t="s">
        <v>19</v>
      </c>
      <c r="B12" s="8" t="s">
        <v>20</v>
      </c>
      <c r="C12" s="9" t="s">
        <v>22</v>
      </c>
      <c r="D12" s="11">
        <v>150</v>
      </c>
      <c r="E12" s="39"/>
      <c r="F12" s="44">
        <f t="shared" ref="F12:F73" si="0">D12*E12</f>
        <v>0</v>
      </c>
    </row>
    <row r="13" spans="1:6">
      <c r="A13" s="7" t="s">
        <v>19</v>
      </c>
      <c r="B13" s="8" t="s">
        <v>20</v>
      </c>
      <c r="C13" s="9" t="s">
        <v>23</v>
      </c>
      <c r="D13" s="12">
        <v>15</v>
      </c>
      <c r="E13" s="24"/>
      <c r="F13" s="44">
        <f t="shared" si="0"/>
        <v>0</v>
      </c>
    </row>
    <row r="14" spans="1:6">
      <c r="A14" s="7" t="s">
        <v>19</v>
      </c>
      <c r="B14" s="8" t="s">
        <v>24</v>
      </c>
      <c r="C14" s="9" t="s">
        <v>25</v>
      </c>
      <c r="D14" s="12">
        <v>15</v>
      </c>
      <c r="E14" s="24"/>
      <c r="F14" s="44">
        <f t="shared" si="0"/>
        <v>0</v>
      </c>
    </row>
    <row r="15" spans="1:6" ht="28.9">
      <c r="A15" s="13" t="s">
        <v>26</v>
      </c>
      <c r="B15" s="8" t="s">
        <v>20</v>
      </c>
      <c r="C15" s="9" t="s">
        <v>27</v>
      </c>
      <c r="D15" s="12">
        <v>15</v>
      </c>
      <c r="E15" s="24"/>
      <c r="F15" s="44">
        <f t="shared" si="0"/>
        <v>0</v>
      </c>
    </row>
    <row r="16" spans="1:6">
      <c r="A16" s="13" t="s">
        <v>26</v>
      </c>
      <c r="B16" s="8" t="s">
        <v>20</v>
      </c>
      <c r="C16" s="9" t="s">
        <v>28</v>
      </c>
      <c r="D16" s="12">
        <v>15</v>
      </c>
      <c r="E16" s="24"/>
      <c r="F16" s="44">
        <f t="shared" si="0"/>
        <v>0</v>
      </c>
    </row>
    <row r="17" spans="1:6">
      <c r="A17" s="13" t="s">
        <v>26</v>
      </c>
      <c r="B17" s="8" t="s">
        <v>20</v>
      </c>
      <c r="C17" s="9" t="s">
        <v>29</v>
      </c>
      <c r="D17" s="12">
        <v>15</v>
      </c>
      <c r="E17" s="24"/>
      <c r="F17" s="44">
        <f t="shared" si="0"/>
        <v>0</v>
      </c>
    </row>
    <row r="18" spans="1:6">
      <c r="A18" s="13" t="s">
        <v>26</v>
      </c>
      <c r="B18" s="8" t="s">
        <v>20</v>
      </c>
      <c r="C18" s="9" t="s">
        <v>30</v>
      </c>
      <c r="D18" s="12">
        <v>15</v>
      </c>
      <c r="E18" s="24"/>
      <c r="F18" s="44">
        <f t="shared" si="0"/>
        <v>0</v>
      </c>
    </row>
    <row r="19" spans="1:6">
      <c r="A19" s="13" t="s">
        <v>26</v>
      </c>
      <c r="B19" s="8" t="s">
        <v>20</v>
      </c>
      <c r="C19" s="9" t="s">
        <v>31</v>
      </c>
      <c r="D19" s="12">
        <v>10</v>
      </c>
      <c r="E19" s="24"/>
      <c r="F19" s="44">
        <f t="shared" si="0"/>
        <v>0</v>
      </c>
    </row>
    <row r="20" spans="1:6" ht="34.5" customHeight="1">
      <c r="A20" s="13" t="s">
        <v>32</v>
      </c>
      <c r="B20" s="8" t="s">
        <v>20</v>
      </c>
      <c r="C20" s="9" t="s">
        <v>33</v>
      </c>
      <c r="D20" s="12">
        <v>15</v>
      </c>
      <c r="E20" s="24"/>
      <c r="F20" s="44">
        <f t="shared" si="0"/>
        <v>0</v>
      </c>
    </row>
    <row r="21" spans="1:6">
      <c r="A21" s="13" t="s">
        <v>32</v>
      </c>
      <c r="B21" s="8" t="s">
        <v>20</v>
      </c>
      <c r="C21" s="9" t="s">
        <v>34</v>
      </c>
      <c r="D21" s="12">
        <v>15</v>
      </c>
      <c r="E21" s="24"/>
      <c r="F21" s="44">
        <f t="shared" si="0"/>
        <v>0</v>
      </c>
    </row>
    <row r="22" spans="1:6" ht="28.9">
      <c r="A22" s="7" t="s">
        <v>32</v>
      </c>
      <c r="B22" s="8" t="s">
        <v>20</v>
      </c>
      <c r="C22" s="9" t="s">
        <v>35</v>
      </c>
      <c r="D22" s="12">
        <v>15</v>
      </c>
      <c r="E22" s="24"/>
      <c r="F22" s="44">
        <f t="shared" si="0"/>
        <v>0</v>
      </c>
    </row>
    <row r="23" spans="1:6" ht="28.9">
      <c r="A23" s="13" t="s">
        <v>32</v>
      </c>
      <c r="B23" s="8" t="s">
        <v>20</v>
      </c>
      <c r="C23" s="9" t="s">
        <v>36</v>
      </c>
      <c r="D23" s="12">
        <v>15</v>
      </c>
      <c r="E23" s="24"/>
      <c r="F23" s="44">
        <f t="shared" si="0"/>
        <v>0</v>
      </c>
    </row>
    <row r="24" spans="1:6" ht="28.9">
      <c r="A24" s="7" t="s">
        <v>32</v>
      </c>
      <c r="B24" s="8" t="s">
        <v>24</v>
      </c>
      <c r="C24" s="9" t="s">
        <v>37</v>
      </c>
      <c r="D24" s="12">
        <v>15</v>
      </c>
      <c r="E24" s="24"/>
      <c r="F24" s="44">
        <f t="shared" si="0"/>
        <v>0</v>
      </c>
    </row>
    <row r="25" spans="1:6" ht="28.9">
      <c r="A25" s="13" t="s">
        <v>32</v>
      </c>
      <c r="B25" s="8" t="s">
        <v>20</v>
      </c>
      <c r="C25" s="2" t="s">
        <v>38</v>
      </c>
      <c r="D25" s="12">
        <v>15</v>
      </c>
      <c r="E25" s="24"/>
      <c r="F25" s="44">
        <f t="shared" si="0"/>
        <v>0</v>
      </c>
    </row>
    <row r="26" spans="1:6">
      <c r="A26" s="13" t="s">
        <v>32</v>
      </c>
      <c r="B26" s="8" t="s">
        <v>24</v>
      </c>
      <c r="C26" s="22" t="s">
        <v>39</v>
      </c>
      <c r="D26" s="12">
        <v>10</v>
      </c>
      <c r="E26" s="24"/>
      <c r="F26" s="44">
        <f t="shared" si="0"/>
        <v>0</v>
      </c>
    </row>
    <row r="27" spans="1:6">
      <c r="A27" s="13" t="s">
        <v>32</v>
      </c>
      <c r="B27" s="8" t="s">
        <v>20</v>
      </c>
      <c r="C27" s="9" t="s">
        <v>40</v>
      </c>
      <c r="D27" s="12">
        <v>10</v>
      </c>
      <c r="E27" s="24"/>
      <c r="F27" s="44">
        <f t="shared" si="0"/>
        <v>0</v>
      </c>
    </row>
    <row r="28" spans="1:6" ht="28.9">
      <c r="A28" s="7" t="s">
        <v>32</v>
      </c>
      <c r="B28" s="8" t="s">
        <v>24</v>
      </c>
      <c r="C28" s="9" t="s">
        <v>41</v>
      </c>
      <c r="D28" s="12">
        <v>15</v>
      </c>
      <c r="E28" s="24"/>
      <c r="F28" s="44">
        <f t="shared" si="0"/>
        <v>0</v>
      </c>
    </row>
    <row r="29" spans="1:6" ht="48" customHeight="1">
      <c r="A29" s="13" t="s">
        <v>32</v>
      </c>
      <c r="B29" s="8" t="s">
        <v>20</v>
      </c>
      <c r="C29" s="22" t="s">
        <v>42</v>
      </c>
      <c r="D29" s="12">
        <v>15</v>
      </c>
      <c r="E29" s="24"/>
      <c r="F29" s="44">
        <f t="shared" si="0"/>
        <v>0</v>
      </c>
    </row>
    <row r="30" spans="1:6">
      <c r="A30" s="7" t="s">
        <v>32</v>
      </c>
      <c r="B30" s="8" t="s">
        <v>20</v>
      </c>
      <c r="C30" s="9" t="s">
        <v>43</v>
      </c>
      <c r="D30" s="12">
        <v>10</v>
      </c>
      <c r="E30" s="24"/>
      <c r="F30" s="44">
        <f t="shared" si="0"/>
        <v>0</v>
      </c>
    </row>
    <row r="31" spans="1:6" ht="43.15">
      <c r="A31" s="8" t="s">
        <v>32</v>
      </c>
      <c r="B31" s="8" t="s">
        <v>20</v>
      </c>
      <c r="C31" s="9" t="s">
        <v>44</v>
      </c>
      <c r="D31" s="12">
        <v>15</v>
      </c>
      <c r="E31" s="24"/>
      <c r="F31" s="44">
        <f t="shared" si="0"/>
        <v>0</v>
      </c>
    </row>
    <row r="32" spans="1:6">
      <c r="A32" s="13" t="s">
        <v>32</v>
      </c>
      <c r="B32" s="8" t="s">
        <v>20</v>
      </c>
      <c r="C32" s="9" t="s">
        <v>45</v>
      </c>
      <c r="D32" s="12">
        <v>15</v>
      </c>
      <c r="E32" s="24"/>
      <c r="F32" s="44">
        <f t="shared" si="0"/>
        <v>0</v>
      </c>
    </row>
    <row r="33" spans="1:6">
      <c r="A33" s="13" t="s">
        <v>32</v>
      </c>
      <c r="B33" s="8" t="s">
        <v>20</v>
      </c>
      <c r="C33" s="9" t="s">
        <v>46</v>
      </c>
      <c r="D33" s="12">
        <v>15</v>
      </c>
      <c r="E33" s="24"/>
      <c r="F33" s="44">
        <f t="shared" si="0"/>
        <v>0</v>
      </c>
    </row>
    <row r="34" spans="1:6">
      <c r="A34" s="7" t="s">
        <v>32</v>
      </c>
      <c r="B34" s="8" t="s">
        <v>20</v>
      </c>
      <c r="C34" s="9" t="s">
        <v>47</v>
      </c>
      <c r="D34" s="12">
        <v>15</v>
      </c>
      <c r="E34" s="24"/>
      <c r="F34" s="44">
        <f t="shared" si="0"/>
        <v>0</v>
      </c>
    </row>
    <row r="35" spans="1:6" ht="40.5" customHeight="1">
      <c r="A35" s="13" t="s">
        <v>32</v>
      </c>
      <c r="B35" s="8" t="s">
        <v>24</v>
      </c>
      <c r="C35" s="9" t="s">
        <v>48</v>
      </c>
      <c r="D35" s="12">
        <v>10</v>
      </c>
      <c r="E35" s="24"/>
      <c r="F35" s="44">
        <f t="shared" si="0"/>
        <v>0</v>
      </c>
    </row>
    <row r="36" spans="1:6">
      <c r="A36" s="13" t="s">
        <v>32</v>
      </c>
      <c r="B36" s="8" t="s">
        <v>20</v>
      </c>
      <c r="C36" s="9" t="s">
        <v>49</v>
      </c>
      <c r="D36" s="12">
        <v>10</v>
      </c>
      <c r="E36" s="24"/>
      <c r="F36" s="44">
        <f t="shared" si="0"/>
        <v>0</v>
      </c>
    </row>
    <row r="37" spans="1:6">
      <c r="A37" s="7" t="s">
        <v>50</v>
      </c>
      <c r="B37" s="8"/>
      <c r="C37" s="30" t="s">
        <v>51</v>
      </c>
      <c r="D37" s="11">
        <v>30</v>
      </c>
      <c r="E37" s="24"/>
      <c r="F37" s="44">
        <f t="shared" si="0"/>
        <v>0</v>
      </c>
    </row>
    <row r="38" spans="1:6">
      <c r="A38" s="7" t="s">
        <v>50</v>
      </c>
      <c r="B38" s="8"/>
      <c r="C38" s="30" t="s">
        <v>52</v>
      </c>
      <c r="D38" s="12">
        <v>15</v>
      </c>
      <c r="E38" s="24"/>
      <c r="F38" s="44">
        <f t="shared" si="0"/>
        <v>0</v>
      </c>
    </row>
    <row r="39" spans="1:6">
      <c r="A39" s="34" t="s">
        <v>50</v>
      </c>
      <c r="B39" s="35" t="s">
        <v>53</v>
      </c>
      <c r="C39" s="36" t="s">
        <v>54</v>
      </c>
      <c r="D39" s="37">
        <v>30</v>
      </c>
      <c r="E39" s="40"/>
      <c r="F39" s="45">
        <f>D39*E39</f>
        <v>0</v>
      </c>
    </row>
    <row r="40" spans="1:6">
      <c r="A40" s="15" t="s">
        <v>50</v>
      </c>
      <c r="B40" s="8" t="s">
        <v>55</v>
      </c>
      <c r="C40" s="30" t="s">
        <v>56</v>
      </c>
      <c r="D40" s="12">
        <v>80</v>
      </c>
      <c r="E40" s="24"/>
      <c r="F40" s="44">
        <f t="shared" si="0"/>
        <v>0</v>
      </c>
    </row>
    <row r="41" spans="1:6">
      <c r="A41" s="7" t="s">
        <v>50</v>
      </c>
      <c r="B41" s="8"/>
      <c r="C41" s="30" t="s">
        <v>57</v>
      </c>
      <c r="D41" s="12">
        <v>15</v>
      </c>
      <c r="E41" s="24"/>
      <c r="F41" s="44">
        <f t="shared" si="0"/>
        <v>0</v>
      </c>
    </row>
    <row r="42" spans="1:6">
      <c r="A42" s="7" t="s">
        <v>50</v>
      </c>
      <c r="B42" s="8"/>
      <c r="C42" s="30" t="s">
        <v>58</v>
      </c>
      <c r="D42" s="12">
        <v>10</v>
      </c>
      <c r="E42" s="24"/>
      <c r="F42" s="44">
        <f t="shared" si="0"/>
        <v>0</v>
      </c>
    </row>
    <row r="43" spans="1:6">
      <c r="A43" s="7" t="s">
        <v>50</v>
      </c>
      <c r="B43" s="8" t="s">
        <v>59</v>
      </c>
      <c r="C43" s="30" t="s">
        <v>60</v>
      </c>
      <c r="D43" s="12">
        <v>100</v>
      </c>
      <c r="E43" s="24"/>
      <c r="F43" s="44">
        <f t="shared" si="0"/>
        <v>0</v>
      </c>
    </row>
    <row r="44" spans="1:6">
      <c r="A44" s="13" t="s">
        <v>50</v>
      </c>
      <c r="B44" s="8" t="s">
        <v>59</v>
      </c>
      <c r="C44" s="30" t="s">
        <v>61</v>
      </c>
      <c r="D44" s="12">
        <v>120</v>
      </c>
      <c r="E44" s="24"/>
      <c r="F44" s="44">
        <f t="shared" si="0"/>
        <v>0</v>
      </c>
    </row>
    <row r="45" spans="1:6">
      <c r="A45" s="13" t="s">
        <v>50</v>
      </c>
      <c r="B45" s="8" t="s">
        <v>59</v>
      </c>
      <c r="C45" s="30" t="s">
        <v>62</v>
      </c>
      <c r="D45" s="12">
        <v>15</v>
      </c>
      <c r="E45" s="24"/>
      <c r="F45" s="44">
        <f t="shared" si="0"/>
        <v>0</v>
      </c>
    </row>
    <row r="46" spans="1:6">
      <c r="A46" s="7" t="s">
        <v>50</v>
      </c>
      <c r="B46" s="8"/>
      <c r="C46" s="30" t="s">
        <v>63</v>
      </c>
      <c r="D46" s="12">
        <v>100</v>
      </c>
      <c r="E46" s="24"/>
      <c r="F46" s="44">
        <f t="shared" si="0"/>
        <v>0</v>
      </c>
    </row>
    <row r="47" spans="1:6">
      <c r="A47" s="34" t="s">
        <v>50</v>
      </c>
      <c r="B47" s="35"/>
      <c r="C47" s="36" t="s">
        <v>64</v>
      </c>
      <c r="D47" s="37">
        <v>10</v>
      </c>
      <c r="E47" s="40"/>
      <c r="F47" s="45">
        <f t="shared" si="0"/>
        <v>0</v>
      </c>
    </row>
    <row r="48" spans="1:6">
      <c r="A48" s="38" t="s">
        <v>50</v>
      </c>
      <c r="B48" s="35"/>
      <c r="C48" s="36" t="s">
        <v>65</v>
      </c>
      <c r="D48" s="37">
        <v>10</v>
      </c>
      <c r="E48" s="40"/>
      <c r="F48" s="45">
        <f t="shared" si="0"/>
        <v>0</v>
      </c>
    </row>
    <row r="49" spans="1:6">
      <c r="A49" s="34" t="s">
        <v>50</v>
      </c>
      <c r="B49" s="35" t="s">
        <v>66</v>
      </c>
      <c r="C49" s="36" t="s">
        <v>67</v>
      </c>
      <c r="D49" s="37">
        <v>10</v>
      </c>
      <c r="E49" s="40"/>
      <c r="F49" s="45">
        <f t="shared" si="0"/>
        <v>0</v>
      </c>
    </row>
    <row r="50" spans="1:6">
      <c r="A50" s="7" t="s">
        <v>68</v>
      </c>
      <c r="B50" s="8" t="s">
        <v>20</v>
      </c>
      <c r="C50" s="30" t="s">
        <v>69</v>
      </c>
      <c r="D50" s="12">
        <v>90</v>
      </c>
      <c r="E50" s="24"/>
      <c r="F50" s="44">
        <f t="shared" si="0"/>
        <v>0</v>
      </c>
    </row>
    <row r="51" spans="1:6">
      <c r="A51" s="16" t="s">
        <v>68</v>
      </c>
      <c r="B51" s="8" t="s">
        <v>20</v>
      </c>
      <c r="C51" s="30" t="s">
        <v>70</v>
      </c>
      <c r="D51" s="12">
        <v>90</v>
      </c>
      <c r="E51" s="24"/>
      <c r="F51" s="44">
        <f t="shared" si="0"/>
        <v>0</v>
      </c>
    </row>
    <row r="52" spans="1:6">
      <c r="A52" s="16" t="s">
        <v>68</v>
      </c>
      <c r="B52" s="8" t="s">
        <v>20</v>
      </c>
      <c r="C52" s="30" t="s">
        <v>71</v>
      </c>
      <c r="D52" s="12">
        <v>20</v>
      </c>
      <c r="E52" s="24"/>
      <c r="F52" s="44">
        <f t="shared" si="0"/>
        <v>0</v>
      </c>
    </row>
    <row r="53" spans="1:6">
      <c r="A53" s="16" t="s">
        <v>68</v>
      </c>
      <c r="B53" s="8" t="s">
        <v>20</v>
      </c>
      <c r="C53" s="30" t="s">
        <v>72</v>
      </c>
      <c r="D53" s="12">
        <v>20</v>
      </c>
      <c r="E53" s="24"/>
      <c r="F53" s="44">
        <f t="shared" si="0"/>
        <v>0</v>
      </c>
    </row>
    <row r="54" spans="1:6">
      <c r="A54" s="16" t="s">
        <v>68</v>
      </c>
      <c r="B54" s="8" t="s">
        <v>20</v>
      </c>
      <c r="C54" s="30" t="s">
        <v>73</v>
      </c>
      <c r="D54" s="12">
        <v>45</v>
      </c>
      <c r="E54" s="24"/>
      <c r="F54" s="44">
        <f t="shared" si="0"/>
        <v>0</v>
      </c>
    </row>
    <row r="55" spans="1:6">
      <c r="A55" s="16" t="s">
        <v>68</v>
      </c>
      <c r="B55" s="8" t="s">
        <v>20</v>
      </c>
      <c r="C55" s="30" t="s">
        <v>74</v>
      </c>
      <c r="D55" s="12">
        <v>15</v>
      </c>
      <c r="E55" s="24"/>
      <c r="F55" s="44">
        <f t="shared" si="0"/>
        <v>0</v>
      </c>
    </row>
    <row r="56" spans="1:6">
      <c r="A56" s="16" t="s">
        <v>68</v>
      </c>
      <c r="B56" s="8" t="s">
        <v>20</v>
      </c>
      <c r="C56" s="30" t="s">
        <v>75</v>
      </c>
      <c r="D56" s="12">
        <v>45</v>
      </c>
      <c r="E56" s="24"/>
      <c r="F56" s="44">
        <f t="shared" si="0"/>
        <v>0</v>
      </c>
    </row>
    <row r="57" spans="1:6">
      <c r="A57" s="16" t="s">
        <v>68</v>
      </c>
      <c r="B57" s="8" t="s">
        <v>20</v>
      </c>
      <c r="C57" s="30" t="s">
        <v>76</v>
      </c>
      <c r="D57" s="12">
        <v>45</v>
      </c>
      <c r="E57" s="24"/>
      <c r="F57" s="44">
        <f t="shared" si="0"/>
        <v>0</v>
      </c>
    </row>
    <row r="58" spans="1:6">
      <c r="A58" s="16" t="s">
        <v>68</v>
      </c>
      <c r="B58" s="8" t="s">
        <v>20</v>
      </c>
      <c r="C58" s="30" t="s">
        <v>77</v>
      </c>
      <c r="D58" s="12">
        <v>45</v>
      </c>
      <c r="E58" s="24"/>
      <c r="F58" s="44">
        <f t="shared" si="0"/>
        <v>0</v>
      </c>
    </row>
    <row r="59" spans="1:6">
      <c r="A59" s="16" t="s">
        <v>78</v>
      </c>
      <c r="B59" s="8" t="s">
        <v>20</v>
      </c>
      <c r="C59" s="30" t="s">
        <v>79</v>
      </c>
      <c r="D59" s="12">
        <v>15</v>
      </c>
      <c r="E59" s="24"/>
      <c r="F59" s="44">
        <f t="shared" si="0"/>
        <v>0</v>
      </c>
    </row>
    <row r="60" spans="1:6">
      <c r="A60" s="16" t="s">
        <v>78</v>
      </c>
      <c r="B60" s="8" t="s">
        <v>20</v>
      </c>
      <c r="C60" s="30" t="s">
        <v>80</v>
      </c>
      <c r="D60" s="12">
        <v>15</v>
      </c>
      <c r="E60" s="24"/>
      <c r="F60" s="44">
        <f t="shared" si="0"/>
        <v>0</v>
      </c>
    </row>
    <row r="61" spans="1:6">
      <c r="A61" s="16" t="s">
        <v>78</v>
      </c>
      <c r="B61" s="8" t="s">
        <v>20</v>
      </c>
      <c r="C61" s="31" t="s">
        <v>81</v>
      </c>
      <c r="D61" s="12">
        <v>15</v>
      </c>
      <c r="E61" s="24"/>
      <c r="F61" s="44">
        <f t="shared" si="0"/>
        <v>0</v>
      </c>
    </row>
    <row r="62" spans="1:6">
      <c r="A62" s="16" t="s">
        <v>78</v>
      </c>
      <c r="B62" s="8" t="s">
        <v>20</v>
      </c>
      <c r="C62" s="30" t="s">
        <v>82</v>
      </c>
      <c r="D62" s="12">
        <v>90</v>
      </c>
      <c r="E62" s="24"/>
      <c r="F62" s="44">
        <f t="shared" si="0"/>
        <v>0</v>
      </c>
    </row>
    <row r="63" spans="1:6">
      <c r="A63" s="16" t="s">
        <v>78</v>
      </c>
      <c r="B63" s="8" t="s">
        <v>20</v>
      </c>
      <c r="C63" s="30" t="s">
        <v>83</v>
      </c>
      <c r="D63" s="12">
        <v>15</v>
      </c>
      <c r="E63" s="24"/>
      <c r="F63" s="44">
        <f t="shared" si="0"/>
        <v>0</v>
      </c>
    </row>
    <row r="64" spans="1:6">
      <c r="A64" s="16" t="s">
        <v>78</v>
      </c>
      <c r="B64" s="8" t="s">
        <v>20</v>
      </c>
      <c r="C64" s="30" t="s">
        <v>84</v>
      </c>
      <c r="D64" s="12">
        <v>15</v>
      </c>
      <c r="E64" s="24"/>
      <c r="F64" s="44">
        <f t="shared" si="0"/>
        <v>0</v>
      </c>
    </row>
    <row r="65" spans="1:6">
      <c r="A65" s="16" t="s">
        <v>78</v>
      </c>
      <c r="B65" s="8" t="s">
        <v>20</v>
      </c>
      <c r="C65" s="30" t="s">
        <v>85</v>
      </c>
      <c r="D65" s="12">
        <v>150</v>
      </c>
      <c r="E65" s="24"/>
      <c r="F65" s="44">
        <f t="shared" si="0"/>
        <v>0</v>
      </c>
    </row>
    <row r="66" spans="1:6">
      <c r="A66" s="16" t="s">
        <v>78</v>
      </c>
      <c r="B66" s="8" t="s">
        <v>20</v>
      </c>
      <c r="C66" s="30" t="s">
        <v>86</v>
      </c>
      <c r="D66" s="12">
        <v>60</v>
      </c>
      <c r="E66" s="24"/>
      <c r="F66" s="44">
        <f t="shared" si="0"/>
        <v>0</v>
      </c>
    </row>
    <row r="67" spans="1:6">
      <c r="A67" s="16" t="s">
        <v>78</v>
      </c>
      <c r="B67" s="8" t="s">
        <v>20</v>
      </c>
      <c r="C67" s="30" t="s">
        <v>87</v>
      </c>
      <c r="D67" s="12">
        <v>60</v>
      </c>
      <c r="E67" s="24"/>
      <c r="F67" s="44">
        <f t="shared" si="0"/>
        <v>0</v>
      </c>
    </row>
    <row r="68" spans="1:6">
      <c r="A68" s="16" t="s">
        <v>78</v>
      </c>
      <c r="B68" s="8" t="s">
        <v>20</v>
      </c>
      <c r="C68" s="30" t="s">
        <v>88</v>
      </c>
      <c r="D68" s="12">
        <v>45</v>
      </c>
      <c r="E68" s="24"/>
      <c r="F68" s="44">
        <f t="shared" si="0"/>
        <v>0</v>
      </c>
    </row>
    <row r="69" spans="1:6">
      <c r="A69" s="36" t="s">
        <v>89</v>
      </c>
      <c r="B69" s="36" t="s">
        <v>90</v>
      </c>
      <c r="C69" s="36" t="s">
        <v>91</v>
      </c>
      <c r="D69" s="42">
        <v>15</v>
      </c>
      <c r="E69" s="36"/>
      <c r="F69" s="45">
        <f>D69*E69</f>
        <v>0</v>
      </c>
    </row>
    <row r="70" spans="1:6">
      <c r="A70" s="8" t="s">
        <v>92</v>
      </c>
      <c r="B70" s="8" t="s">
        <v>59</v>
      </c>
      <c r="C70" s="32" t="s">
        <v>93</v>
      </c>
      <c r="D70" s="12">
        <v>90</v>
      </c>
      <c r="E70" s="24"/>
      <c r="F70" s="44">
        <f t="shared" si="0"/>
        <v>0</v>
      </c>
    </row>
    <row r="71" spans="1:6">
      <c r="A71" s="16" t="s">
        <v>92</v>
      </c>
      <c r="B71" s="8" t="s">
        <v>20</v>
      </c>
      <c r="C71" s="30" t="s">
        <v>94</v>
      </c>
      <c r="D71" s="12">
        <v>15</v>
      </c>
      <c r="E71" s="24"/>
      <c r="F71" s="44">
        <f t="shared" si="0"/>
        <v>0</v>
      </c>
    </row>
    <row r="72" spans="1:6">
      <c r="A72" s="16" t="s">
        <v>92</v>
      </c>
      <c r="B72" s="8" t="s">
        <v>20</v>
      </c>
      <c r="C72" s="30" t="s">
        <v>95</v>
      </c>
      <c r="D72" s="12">
        <v>15</v>
      </c>
      <c r="E72" s="24"/>
      <c r="F72" s="44">
        <f t="shared" si="0"/>
        <v>0</v>
      </c>
    </row>
    <row r="73" spans="1:6">
      <c r="A73" s="17" t="s">
        <v>92</v>
      </c>
      <c r="B73" s="18" t="s">
        <v>20</v>
      </c>
      <c r="C73" s="33" t="s">
        <v>96</v>
      </c>
      <c r="D73" s="14">
        <v>15</v>
      </c>
      <c r="E73" s="25"/>
      <c r="F73" s="46">
        <f t="shared" si="0"/>
        <v>0</v>
      </c>
    </row>
    <row r="74" spans="1:6" ht="15" thickBot="1">
      <c r="A74" s="51" t="s">
        <v>97</v>
      </c>
      <c r="B74" s="52"/>
      <c r="C74" s="52"/>
      <c r="D74" s="52"/>
      <c r="E74" s="53"/>
      <c r="F74" s="47">
        <f>SUM(F11:F73)</f>
        <v>0</v>
      </c>
    </row>
  </sheetData>
  <sheetProtection algorithmName="SHA-512" hashValue="EtYl4ncnzyMNj0hcEcnHlnWqMTj6PEvmB/bYPM6kbiNgb1Wo8UPoRPdFc/vmQT8bBzUBpW1PI9JUt5oycXsZog==" saltValue="BTRpcwtME+S6E9QMI2DeDw==" spinCount="100000" sheet="1" formatColumns="0" formatRows="0" selectLockedCells="1"/>
  <autoFilter ref="A10:F73" xr:uid="{00000000-0001-0000-0000-000000000000}">
    <sortState xmlns:xlrd2="http://schemas.microsoft.com/office/spreadsheetml/2017/richdata2" ref="A11:F74">
      <sortCondition ref="A10:A73"/>
    </sortState>
  </autoFilter>
  <mergeCells count="5">
    <mergeCell ref="A9:F9"/>
    <mergeCell ref="A74:E74"/>
    <mergeCell ref="A3:B3"/>
    <mergeCell ref="A4:B4"/>
    <mergeCell ref="A5:B5"/>
  </mergeCells>
  <conditionalFormatting sqref="A11:A39">
    <cfRule type="expression" dxfId="1" priority="3" stopIfTrue="1">
      <formula>AND(COUNTIF(#REF!, A11)&gt;1,NOT(ISBLANK(A11)))</formula>
    </cfRule>
  </conditionalFormatting>
  <conditionalFormatting sqref="A60 A66 A71">
    <cfRule type="expression" dxfId="0" priority="1" stopIfTrue="1">
      <formula>AND(COUNTIF(#REF!, A60)&gt;1,NOT(ISBLANK(A60)))</formula>
    </cfRule>
  </conditionalFormatting>
  <pageMargins left="0.25" right="0.25" top="0.75" bottom="0.75" header="0.3" footer="0.3"/>
  <pageSetup paperSize="3"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SharedContentType xmlns="Microsoft.SharePoint.Taxonomy.ContentTypeSync" SourceId="3676cea4-3086-4dea-a929-70cf350c881a" ContentTypeId="0x0101006EE0887428AA3340B2884DF1130CF73B" PreviousValue="false"/>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KeywordTaxHTField xmlns="451ceeed-c77b-4a37-aea6-85893f5a9fb4">
      <Terms xmlns="http://schemas.microsoft.com/office/infopath/2007/PartnerControls"/>
    </TaxKeywordTaxHTField>
    <Documentstatus xmlns="451ceeed-c77b-4a37-aea6-85893f5a9fb4">Concept</Documentstatus>
    <Publiceren_x0020_intern xmlns="cdbe2661-d840-4850-8710-6d272de092d7">Nader te bepalen</Publiceren_x0020_intern>
    <TaxCatchAll xmlns="451ceeed-c77b-4a37-aea6-85893f5a9fb4" xsi:nil="true"/>
    <_dlc_DocId xmlns="bef4104f-fb2e-4504-9317-91fcce1a9073">AMSSW-153709425-262465</_dlc_DocId>
    <_dlc_DocIdUrl xmlns="bef4104f-fb2e-4504-9317-91fcce1a9073">
      <Url>https://hoofdstad.sharepoint.com/sites/SW-RE-IB-IAABTCBT/_layouts/15/DocIdRedir.aspx?ID=AMSSW-153709425-262465</Url>
      <Description>AMSSW-153709425-262465</Description>
    </_dlc_DocIdUrl>
  </documentManagement>
</p:properties>
</file>

<file path=customXml/item4.xml><?xml version="1.0" encoding="utf-8"?>
<ct:contentTypeSchema xmlns:ct="http://schemas.microsoft.com/office/2006/metadata/contentType" xmlns:ma="http://schemas.microsoft.com/office/2006/metadata/properties/metaAttributes" ct:_="" ma:_="" ma:contentTypeName="Standaarddocument" ma:contentTypeID="0x0101006EE0887428AA3340B2884DF1130CF73B0040FF500A7659CD4DBE29406D7FB4ABD4" ma:contentTypeVersion="31" ma:contentTypeDescription="Aan dit standaarddocument kleven alle metagegevens die mogelijk van belang zijn op documentniveau, bijvoorbeeld om bepaalde processen uit te kunnen voeren." ma:contentTypeScope="" ma:versionID="342178918b06e2161a18a0d17c370eb9">
  <xsd:schema xmlns:xsd="http://www.w3.org/2001/XMLSchema" xmlns:xs="http://www.w3.org/2001/XMLSchema" xmlns:p="http://schemas.microsoft.com/office/2006/metadata/properties" xmlns:ns2="451ceeed-c77b-4a37-aea6-85893f5a9fb4" xmlns:ns3="cdbe2661-d840-4850-8710-6d272de092d7" xmlns:ns4="bef4104f-fb2e-4504-9317-91fcce1a9073" targetNamespace="http://schemas.microsoft.com/office/2006/metadata/properties" ma:root="true" ma:fieldsID="50ec7ef6115b310ed74796a09ea02454" ns2:_="" ns3:_="" ns4:_="">
    <xsd:import namespace="451ceeed-c77b-4a37-aea6-85893f5a9fb4"/>
    <xsd:import namespace="cdbe2661-d840-4850-8710-6d272de092d7"/>
    <xsd:import namespace="bef4104f-fb2e-4504-9317-91fcce1a9073"/>
    <xsd:element name="properties">
      <xsd:complexType>
        <xsd:sequence>
          <xsd:element name="documentManagement">
            <xsd:complexType>
              <xsd:all>
                <xsd:element ref="ns2:Documentstatus" minOccurs="0"/>
                <xsd:element ref="ns3:Publiceren_x0020_intern" minOccurs="0"/>
                <xsd:element ref="ns2:TaxKeywordTaxHTField" minOccurs="0"/>
                <xsd:element ref="ns2:TaxCatchAll" minOccurs="0"/>
                <xsd:element ref="ns2:TaxCatchAllLabel" minOccurs="0"/>
                <xsd:element ref="ns4:_dlc_DocId" minOccurs="0"/>
                <xsd:element ref="ns4:_dlc_DocIdUrl" minOccurs="0"/>
                <xsd:element ref="ns4: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51ceeed-c77b-4a37-aea6-85893f5a9fb4" elementFormDefault="qualified">
    <xsd:import namespace="http://schemas.microsoft.com/office/2006/documentManagement/types"/>
    <xsd:import namespace="http://schemas.microsoft.com/office/infopath/2007/PartnerControls"/>
    <xsd:element name="Documentstatus" ma:index="2" nillable="true" ma:displayName="Documentstatus" ma:default="Concept" ma:format="Dropdown" ma:internalName="Documentstatus">
      <xsd:simpleType>
        <xsd:restriction base="dms:Choice">
          <xsd:enumeration value="Concept"/>
          <xsd:enumeration value="Definitief"/>
          <xsd:enumeration value="Vastgesteld door project"/>
          <xsd:enumeration value="Ambtelijk vastgesteld"/>
          <xsd:enumeration value="Bestuurlijk vastgesteld"/>
        </xsd:restriction>
      </xsd:simpleType>
    </xsd:element>
    <xsd:element name="TaxKeywordTaxHTField" ma:index="9" nillable="true" ma:taxonomy="true" ma:internalName="TaxKeywordTaxHTField" ma:taxonomyFieldName="TaxKeyword" ma:displayName="Trefwoorden" ma:fieldId="{23f27201-bee3-471e-b2e7-b64fd8b7ca38}" ma:taxonomyMulti="true" ma:sspId="3676cea4-3086-4dea-a929-70cf350c881a" ma:termSetId="00000000-0000-0000-0000-000000000000" ma:anchorId="00000000-0000-0000-0000-000000000000" ma:open="true" ma:isKeyword="true">
      <xsd:complexType>
        <xsd:sequence>
          <xsd:element ref="pc:Terms" minOccurs="0" maxOccurs="1"/>
        </xsd:sequence>
      </xsd:complexType>
    </xsd:element>
    <xsd:element name="TaxCatchAll" ma:index="10" nillable="true" ma:displayName="Taxonomy Catch All Column" ma:hidden="true" ma:list="{222e8a6a-70ae-45cc-947b-74362f18bb4e}" ma:internalName="TaxCatchAll" ma:showField="CatchAllData" ma:web="bef4104f-fb2e-4504-9317-91fcce1a9073">
      <xsd:complexType>
        <xsd:complexContent>
          <xsd:extension base="dms:MultiChoiceLookup">
            <xsd:sequence>
              <xsd:element name="Value" type="dms:Lookup" maxOccurs="unbounded" minOccurs="0" nillable="true"/>
            </xsd:sequence>
          </xsd:extension>
        </xsd:complexContent>
      </xsd:complexType>
    </xsd:element>
    <xsd:element name="TaxCatchAllLabel" ma:index="11" nillable="true" ma:displayName="Taxonomy Catch All Column1" ma:hidden="true" ma:list="{222e8a6a-70ae-45cc-947b-74362f18bb4e}" ma:internalName="TaxCatchAllLabel" ma:readOnly="true" ma:showField="CatchAllDataLabel" ma:web="bef4104f-fb2e-4504-9317-91fcce1a9073">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cdbe2661-d840-4850-8710-6d272de092d7" elementFormDefault="qualified">
    <xsd:import namespace="http://schemas.microsoft.com/office/2006/documentManagement/types"/>
    <xsd:import namespace="http://schemas.microsoft.com/office/infopath/2007/PartnerControls"/>
    <xsd:element name="Publiceren_x0020_intern" ma:index="3" nillable="true" ma:displayName="Publiceren_intern" ma:default="Nader te bepalen" ma:description="Veld dat aangeeft dat het bestand gepubliceerd kan worden in de KennisBasis." ma:format="Dropdown" ma:internalName="Publiceren_x0020_intern">
      <xsd:simpleType>
        <xsd:restriction base="dms:Choice">
          <xsd:enumeration value="Nader te bepalen"/>
          <xsd:enumeration value="Ja"/>
          <xsd:enumeration value="Nee"/>
        </xsd:restriction>
      </xsd:simpleType>
    </xsd:element>
  </xsd:schema>
  <xsd:schema xmlns:xsd="http://www.w3.org/2001/XMLSchema" xmlns:xs="http://www.w3.org/2001/XMLSchema" xmlns:dms="http://schemas.microsoft.com/office/2006/documentManagement/types" xmlns:pc="http://schemas.microsoft.com/office/infopath/2007/PartnerControls" targetNamespace="bef4104f-fb2e-4504-9317-91fcce1a9073" elementFormDefault="qualified">
    <xsd:import namespace="http://schemas.microsoft.com/office/2006/documentManagement/types"/>
    <xsd:import namespace="http://schemas.microsoft.com/office/infopath/2007/PartnerControls"/>
    <xsd:element name="_dlc_DocId" ma:index="14" nillable="true" ma:displayName="Waarde van de document-id" ma:description="De waarde van de document-id die aan dit item is toegewezen." ma:indexed="true" ma:internalName="_dlc_DocId" ma:readOnly="true">
      <xsd:simpleType>
        <xsd:restriction base="dms:Text"/>
      </xsd:simpleType>
    </xsd:element>
    <xsd:element name="_dlc_DocIdUrl" ma:index="15"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6" nillable="true" ma:displayName="Id blijven behouden" ma:description="Id behouden tijdens toevoegen."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7" ma:displayName="Inhoudstype"/>
        <xsd:element ref="dc:title" minOccurs="0" maxOccurs="1" ma:index="1"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37B43C3A-F322-4076-83C5-8182CD4334D6}"/>
</file>

<file path=customXml/itemProps2.xml><?xml version="1.0" encoding="utf-8"?>
<ds:datastoreItem xmlns:ds="http://schemas.openxmlformats.org/officeDocument/2006/customXml" ds:itemID="{483556C8-7025-4F5F-89F5-C23559C06ACE}"/>
</file>

<file path=customXml/itemProps3.xml><?xml version="1.0" encoding="utf-8"?>
<ds:datastoreItem xmlns:ds="http://schemas.openxmlformats.org/officeDocument/2006/customXml" ds:itemID="{0CABC0E3-D30A-4189-82C5-C6680FD3F288}"/>
</file>

<file path=customXml/itemProps4.xml><?xml version="1.0" encoding="utf-8"?>
<ds:datastoreItem xmlns:ds="http://schemas.openxmlformats.org/officeDocument/2006/customXml" ds:itemID="{C5099E88-D371-4240-8707-F35B0B98D2C9}"/>
</file>

<file path=customXml/itemProps5.xml><?xml version="1.0" encoding="utf-8"?>
<ds:datastoreItem xmlns:ds="http://schemas.openxmlformats.org/officeDocument/2006/customXml" ds:itemID="{830441DD-C6E5-40C6-9213-6060109777B4}"/>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Zaugg, Batya</dc:creator>
  <cp:keywords/>
  <dc:description/>
  <cp:lastModifiedBy>Zaugg, Batya</cp:lastModifiedBy>
  <cp:revision/>
  <dcterms:created xsi:type="dcterms:W3CDTF">2015-06-05T18:17:20Z</dcterms:created>
  <dcterms:modified xsi:type="dcterms:W3CDTF">2026-08-17T12:06:01Z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0x0101006EE0887428AA3340B2884DF1130CF73B0040FF500A7659CD4DBE29406D7FB4ABD4</vt:lpwstr>
  </property>
  <property fmtid="{D5CDD505-2E9C-101B-9397-08002B2CF9AE}" pid="3" name="TaxKeyword">
    <vt:lpwstr/>
  </property>
  <property fmtid="{D5CDD505-2E9C-101B-9397-08002B2CF9AE}" pid="4" name="MediaServiceImageTags">
    <vt:lpwstr/>
  </property>
  <property fmtid="{D5CDD505-2E9C-101B-9397-08002B2CF9AE}" pid="5" name="lcf76f155ced4ddcb4097134ff3c332f">
    <vt:lpwstr/>
  </property>
  <property fmtid="{D5CDD505-2E9C-101B-9397-08002B2CF9AE}" pid="6" name="_dlc_DocIdItemGuid">
    <vt:lpwstr>05805cbc-0584-40fb-b0da-96768cfcf9ee</vt:lpwstr>
  </property>
</Properties>
</file>